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tim-my.sharepoint.com/personal/deepikaf_ati-mirage_com_au/Documents/Desktop/Manual Updates/Excel Advance/Final Class Files/Solutions/"/>
    </mc:Choice>
  </mc:AlternateContent>
  <xr:revisionPtr revIDLastSave="46" documentId="8_{2763BC79-2550-4365-9A40-00E933CA1B43}" xr6:coauthVersionLast="47" xr6:coauthVersionMax="47" xr10:uidLastSave="{73DCF53E-BDC1-4773-A29E-75C4CF208768}"/>
  <bookViews>
    <workbookView xWindow="-28920" yWindow="-120" windowWidth="29040" windowHeight="15720" activeTab="3" xr2:uid="{00000000-000D-0000-FFFF-FFFF00000000}"/>
  </bookViews>
  <sheets>
    <sheet name="Relative Ref" sheetId="1" r:id="rId1"/>
    <sheet name="Absolute &amp; Mixed Ref" sheetId="2" r:id="rId2"/>
    <sheet name="Sales" sheetId="4" r:id="rId3"/>
    <sheet name="Summary" sheetId="3" r:id="rId4"/>
  </sheets>
  <definedNames>
    <definedName name="GST_Rate_Aus">Sales!$B$4</definedName>
    <definedName name="GST_Rate_NZ">Sales!$B$5</definedName>
    <definedName name="GST_Rate_UK">Sales!$B$6</definedName>
    <definedName name="Sales_Aus">Sales!$D$11:$D$20</definedName>
    <definedName name="Sales_NZ">Sales!$D$26:$D$35</definedName>
    <definedName name="Sales_UK">Sales!$D$41:$D$50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3" l="1"/>
  <c r="C11" i="4"/>
  <c r="D11" i="4" s="1"/>
  <c r="C42" i="4"/>
  <c r="D42" i="4" s="1"/>
  <c r="C43" i="4"/>
  <c r="D43" i="4"/>
  <c r="C44" i="4"/>
  <c r="D44" i="4" s="1"/>
  <c r="C45" i="4"/>
  <c r="D45" i="4" s="1"/>
  <c r="C46" i="4"/>
  <c r="D46" i="4"/>
  <c r="C47" i="4"/>
  <c r="D47" i="4" s="1"/>
  <c r="C48" i="4"/>
  <c r="D48" i="4" s="1"/>
  <c r="C49" i="4"/>
  <c r="D49" i="4"/>
  <c r="C50" i="4"/>
  <c r="D50" i="4" s="1"/>
  <c r="D41" i="4"/>
  <c r="B5" i="3" s="1"/>
  <c r="C41" i="4"/>
  <c r="C27" i="4"/>
  <c r="D27" i="4"/>
  <c r="C28" i="4"/>
  <c r="D28" i="4"/>
  <c r="C29" i="4"/>
  <c r="D29" i="4"/>
  <c r="C30" i="4"/>
  <c r="D30" i="4"/>
  <c r="C31" i="4"/>
  <c r="D31" i="4"/>
  <c r="C32" i="4"/>
  <c r="D32" i="4"/>
  <c r="C33" i="4"/>
  <c r="D33" i="4"/>
  <c r="C34" i="4"/>
  <c r="D34" i="4"/>
  <c r="C35" i="4"/>
  <c r="D35" i="4"/>
  <c r="C26" i="4"/>
  <c r="D26" i="4" s="1"/>
  <c r="C12" i="4"/>
  <c r="D12" i="4"/>
  <c r="C13" i="4"/>
  <c r="D13" i="4" s="1"/>
  <c r="C14" i="4"/>
  <c r="D14" i="4" s="1"/>
  <c r="C15" i="4"/>
  <c r="D15" i="4"/>
  <c r="C16" i="4"/>
  <c r="D16" i="4" s="1"/>
  <c r="C17" i="4"/>
  <c r="D17" i="4" s="1"/>
  <c r="C18" i="4"/>
  <c r="D18" i="4"/>
  <c r="C19" i="4"/>
  <c r="D19" i="4" s="1"/>
  <c r="C20" i="4"/>
  <c r="D20" i="4" s="1"/>
  <c r="C12" i="2"/>
  <c r="D12" i="2"/>
  <c r="E12" i="2" s="1"/>
  <c r="C13" i="2"/>
  <c r="D13" i="2" s="1"/>
  <c r="C14" i="2"/>
  <c r="D14" i="2"/>
  <c r="E14" i="2" s="1"/>
  <c r="F14" i="2"/>
  <c r="C15" i="2"/>
  <c r="D15" i="2" s="1"/>
  <c r="C16" i="2"/>
  <c r="D16" i="2"/>
  <c r="G16" i="2" s="1"/>
  <c r="F16" i="2"/>
  <c r="C17" i="2"/>
  <c r="D17" i="2" s="1"/>
  <c r="C18" i="2"/>
  <c r="D18" i="2"/>
  <c r="E18" i="2" s="1"/>
  <c r="C19" i="2"/>
  <c r="D19" i="2" s="1"/>
  <c r="C20" i="2"/>
  <c r="D20" i="2"/>
  <c r="E20" i="2" s="1"/>
  <c r="F20" i="2"/>
  <c r="C21" i="2"/>
  <c r="D21" i="2" s="1"/>
  <c r="C22" i="2"/>
  <c r="D22" i="2"/>
  <c r="G22" i="2" s="1"/>
  <c r="F22" i="2"/>
  <c r="F11" i="2"/>
  <c r="G11" i="2"/>
  <c r="E11" i="2"/>
  <c r="D11" i="2"/>
  <c r="C11" i="2"/>
  <c r="B9" i="1"/>
  <c r="F9" i="1" s="1"/>
  <c r="C9" i="1"/>
  <c r="D9" i="1"/>
  <c r="E9" i="1"/>
  <c r="F6" i="1"/>
  <c r="F7" i="1"/>
  <c r="F8" i="1"/>
  <c r="B15" i="3" l="1"/>
  <c r="B10" i="3"/>
  <c r="B9" i="3"/>
  <c r="B4" i="3"/>
  <c r="B14" i="3"/>
  <c r="B13" i="3"/>
  <c r="B8" i="3"/>
  <c r="F21" i="2"/>
  <c r="G21" i="2"/>
  <c r="E21" i="2"/>
  <c r="E17" i="2"/>
  <c r="F17" i="2"/>
  <c r="G17" i="2"/>
  <c r="E13" i="2"/>
  <c r="F13" i="2"/>
  <c r="G13" i="2"/>
  <c r="E19" i="2"/>
  <c r="F19" i="2"/>
  <c r="G19" i="2"/>
  <c r="F15" i="2"/>
  <c r="G15" i="2"/>
  <c r="E15" i="2"/>
  <c r="E22" i="2"/>
  <c r="G18" i="2"/>
  <c r="E16" i="2"/>
  <c r="G12" i="2"/>
  <c r="F18" i="2"/>
  <c r="F12" i="2"/>
  <c r="G20" i="2"/>
  <c r="G14" i="2"/>
</calcChain>
</file>

<file path=xl/sharedStrings.xml><?xml version="1.0" encoding="utf-8"?>
<sst xmlns="http://schemas.openxmlformats.org/spreadsheetml/2006/main" count="95" uniqueCount="64">
  <si>
    <t>Alpheius Global Enterprises</t>
  </si>
  <si>
    <t>Revenue</t>
  </si>
  <si>
    <t>Auckland</t>
  </si>
  <si>
    <t>Dublin</t>
  </si>
  <si>
    <t>Melbourne</t>
  </si>
  <si>
    <t>New York</t>
  </si>
  <si>
    <t>Total</t>
  </si>
  <si>
    <t>January</t>
  </si>
  <si>
    <t>February</t>
  </si>
  <si>
    <t>March</t>
  </si>
  <si>
    <t>1st Quarter</t>
  </si>
  <si>
    <t>Product Pricing</t>
  </si>
  <si>
    <t>Head Office Surcharge</t>
  </si>
  <si>
    <t>Volume Discounts</t>
  </si>
  <si>
    <t>Nett of</t>
  </si>
  <si>
    <t>Including</t>
  </si>
  <si>
    <t>1 - 5</t>
  </si>
  <si>
    <t>6 - 9</t>
  </si>
  <si>
    <t>10+</t>
  </si>
  <si>
    <t>Product</t>
  </si>
  <si>
    <t>Surcharge</t>
  </si>
  <si>
    <t>World Communicator 223</t>
  </si>
  <si>
    <t>Planet Tamer 34e</t>
  </si>
  <si>
    <t>Master Communicator 10 Plus</t>
  </si>
  <si>
    <t>Master Communicator 20 Plus</t>
  </si>
  <si>
    <t>Global Roamer 514</t>
  </si>
  <si>
    <t>Global Roamer 515</t>
  </si>
  <si>
    <t>Global Roamer 516</t>
  </si>
  <si>
    <t>Global Roamer 517</t>
  </si>
  <si>
    <t>Sat-Direct 1460</t>
  </si>
  <si>
    <t>Sat-Direct 1560</t>
  </si>
  <si>
    <t>Sat-Direct 1660</t>
  </si>
  <si>
    <t>Sat-Direct 1760</t>
  </si>
  <si>
    <t>Total Sales in Australia</t>
  </si>
  <si>
    <t>Total Sales in New Zealand</t>
  </si>
  <si>
    <t>Total Sales in UK</t>
  </si>
  <si>
    <t>Average Sales in Australia</t>
  </si>
  <si>
    <t>Average Sales in New Zealand</t>
  </si>
  <si>
    <t>Average Sales in UK</t>
  </si>
  <si>
    <t>Max Sales in Australia</t>
  </si>
  <si>
    <t>Max Sales in New Zealand</t>
  </si>
  <si>
    <t>Max Sales in UK</t>
  </si>
  <si>
    <t>EcoMart</t>
  </si>
  <si>
    <t>Rates</t>
  </si>
  <si>
    <t>GST Rate Aus</t>
  </si>
  <si>
    <t>GST Rate NZ</t>
  </si>
  <si>
    <t>GST Rate UK</t>
  </si>
  <si>
    <t>Sales 2024- Australia</t>
  </si>
  <si>
    <t>Sales Before Tax</t>
  </si>
  <si>
    <t>Tax</t>
  </si>
  <si>
    <t>After tax price</t>
  </si>
  <si>
    <t>EcoFresh Water Bottle</t>
  </si>
  <si>
    <t>ComfyNest Pillow</t>
  </si>
  <si>
    <t>Gourmet Delight Coffee Beans</t>
  </si>
  <si>
    <t>SparkleClean Detergent</t>
  </si>
  <si>
    <t>TechSavvy Wireless Earbuds</t>
  </si>
  <si>
    <t>FitFlex Yoga Mat</t>
  </si>
  <si>
    <t>PureGlow Face Cream</t>
  </si>
  <si>
    <t>QuickCook Rice Cooker</t>
  </si>
  <si>
    <t>StyleWave Sunglasses</t>
  </si>
  <si>
    <t>GreenLeaf Organic Tea</t>
  </si>
  <si>
    <t>Sales 2024- New Zealand</t>
  </si>
  <si>
    <t>After tax Price</t>
  </si>
  <si>
    <t>Sales 2024- 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</si>
</sst>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164" formatCode="_-* #,##0_-;\-* #,##0_-;_-* &quot;-&quot;??_-;_-@_-"/>
    <numFmt numFmtId="165" formatCode="0.0%"/>
    <numFmt numFmtId="166" formatCode="&quot;$&quot;#,##0.00"/>
    <numFmt numFmtId="167" formatCode="_(&quot;$&quot;* #,##0_);_(&quot;$&quot;* \(#,##0\);_(&quot;$&quot;* &quot;-&quot;??_);_(@_)"/>
    <numFmt numFmtId="168" formatCode="_-[$£-809]* #,##0.00_-;\-[$£-809]* #,##0.00_-;_-[$£-809]* &quot;-&quot;??_-;_-@_-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4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</font>
    <font>
      <b/>
      <sz val="14"/>
      <name val="Calibri"/>
      <family val="2"/>
      <scheme val="minor"/>
    </font>
    <font>
      <b/>
      <sz val="20"/>
      <color theme="3"/>
      <name val="Calibri"/>
      <family val="2"/>
      <scheme val="minor"/>
    </font>
    <font>
      <sz val="2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">
    <xf numFmtId="0" fontId="0" fillId="0" borderId="0"/>
    <xf numFmtId="44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0" applyNumberFormat="0" applyFill="0" applyBorder="0" applyAlignment="0" applyProtection="0"/>
    <xf numFmtId="0" fontId="1" fillId="0" borderId="3" applyNumberFormat="0" applyFill="0" applyAlignment="0" applyProtection="0"/>
    <xf numFmtId="0" fontId="5" fillId="6" borderId="0" applyNumberFormat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9" fillId="0" borderId="0"/>
  </cellStyleXfs>
  <cellXfs count="41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16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4" fontId="0" fillId="0" borderId="0" xfId="0" applyNumberFormat="1"/>
    <xf numFmtId="164" fontId="1" fillId="2" borderId="0" xfId="0" applyNumberFormat="1" applyFont="1" applyFill="1"/>
    <xf numFmtId="4" fontId="0" fillId="3" borderId="0" xfId="0" applyNumberFormat="1" applyFill="1"/>
    <xf numFmtId="4" fontId="0" fillId="2" borderId="0" xfId="0" applyNumberFormat="1" applyFill="1"/>
    <xf numFmtId="166" fontId="0" fillId="4" borderId="0" xfId="0" applyNumberFormat="1" applyFill="1"/>
    <xf numFmtId="9" fontId="4" fillId="5" borderId="0" xfId="0" applyNumberFormat="1" applyFont="1" applyFill="1"/>
    <xf numFmtId="0" fontId="1" fillId="0" borderId="3" xfId="5"/>
    <xf numFmtId="0" fontId="5" fillId="0" borderId="0" xfId="6" applyFill="1"/>
    <xf numFmtId="0" fontId="10" fillId="0" borderId="0" xfId="7" applyFont="1" applyAlignment="1">
      <alignment horizontal="right"/>
    </xf>
    <xf numFmtId="0" fontId="11" fillId="0" borderId="0" xfId="7" applyFont="1"/>
    <xf numFmtId="167" fontId="12" fillId="0" borderId="0" xfId="8" applyNumberFormat="1" applyFont="1"/>
    <xf numFmtId="0" fontId="13" fillId="0" borderId="0" xfId="9" applyFont="1"/>
    <xf numFmtId="0" fontId="12" fillId="0" borderId="0" xfId="7" applyFont="1"/>
    <xf numFmtId="0" fontId="14" fillId="0" borderId="0" xfId="7" applyFont="1"/>
    <xf numFmtId="0" fontId="9" fillId="0" borderId="0" xfId="7"/>
    <xf numFmtId="0" fontId="15" fillId="0" borderId="1" xfId="3" applyFont="1"/>
    <xf numFmtId="0" fontId="16" fillId="0" borderId="0" xfId="9" applyFont="1"/>
    <xf numFmtId="0" fontId="6" fillId="0" borderId="2" xfId="2" applyBorder="1" applyAlignment="1"/>
    <xf numFmtId="0" fontId="15" fillId="0" borderId="0" xfId="4" applyFont="1"/>
    <xf numFmtId="44" fontId="0" fillId="0" borderId="0" xfId="1" applyFont="1"/>
    <xf numFmtId="44" fontId="13" fillId="7" borderId="0" xfId="1" applyFont="1" applyFill="1"/>
    <xf numFmtId="44" fontId="13" fillId="3" borderId="0" xfId="1" applyFont="1" applyFill="1"/>
    <xf numFmtId="9" fontId="13" fillId="7" borderId="0" xfId="9" applyNumberFormat="1" applyFont="1" applyFill="1"/>
    <xf numFmtId="44" fontId="13" fillId="8" borderId="0" xfId="1" applyFont="1" applyFill="1"/>
    <xf numFmtId="9" fontId="13" fillId="3" borderId="0" xfId="9" applyNumberFormat="1" applyFont="1" applyFill="1"/>
    <xf numFmtId="9" fontId="13" fillId="8" borderId="0" xfId="9" applyNumberFormat="1" applyFont="1" applyFill="1"/>
    <xf numFmtId="44" fontId="13" fillId="4" borderId="0" xfId="1" applyFont="1" applyFill="1"/>
    <xf numFmtId="44" fontId="1" fillId="7" borderId="3" xfId="1" applyFont="1" applyFill="1" applyBorder="1"/>
    <xf numFmtId="44" fontId="1" fillId="8" borderId="3" xfId="1" applyFont="1" applyFill="1" applyBorder="1"/>
    <xf numFmtId="44" fontId="1" fillId="4" borderId="3" xfId="1" applyFont="1" applyFill="1" applyBorder="1"/>
    <xf numFmtId="168" fontId="0" fillId="0" borderId="0" xfId="1" applyNumberFormat="1" applyFont="1"/>
  </cellXfs>
  <cellStyles count="10">
    <cellStyle name="40% - Accent5" xfId="6" builtinId="47"/>
    <cellStyle name="Currency" xfId="1" builtinId="4"/>
    <cellStyle name="Currency 4" xfId="8" xr:uid="{77737AF8-7A2B-4860-A41F-A3D1B619C0B5}"/>
    <cellStyle name="Heading 1" xfId="3" builtinId="16"/>
    <cellStyle name="Heading 4" xfId="4" builtinId="19"/>
    <cellStyle name="Normal" xfId="0" builtinId="0"/>
    <cellStyle name="Normal 2 2" xfId="7" xr:uid="{BFA85774-055B-4664-9986-1AC13CCD6F1D}"/>
    <cellStyle name="Normal 3" xfId="9" xr:uid="{86AB2EAB-7701-4E2C-A40B-E8C3D352C057}"/>
    <cellStyle name="Title" xfId="2" builtinId="15"/>
    <cellStyle name="Total" xfId="5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workbookViewId="0">
      <selection activeCell="F9" sqref="F9"/>
    </sheetView>
  </sheetViews>
  <sheetFormatPr defaultRowHeight="15" x14ac:dyDescent="0.25"/>
  <cols>
    <col min="1" max="1" width="13.5703125" customWidth="1"/>
    <col min="2" max="5" width="12.7109375" customWidth="1"/>
    <col min="6" max="6" width="12.85546875" customWidth="1"/>
  </cols>
  <sheetData>
    <row r="1" spans="1:6" ht="18.75" x14ac:dyDescent="0.3">
      <c r="A1" s="3" t="s">
        <v>0</v>
      </c>
    </row>
    <row r="2" spans="1:6" x14ac:dyDescent="0.25">
      <c r="A2" s="2" t="s">
        <v>1</v>
      </c>
    </row>
    <row r="4" spans="1:6" x14ac:dyDescent="0.25"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</row>
    <row r="6" spans="1:6" x14ac:dyDescent="0.25">
      <c r="A6" s="4" t="s">
        <v>7</v>
      </c>
      <c r="B6" s="1">
        <v>1050254</v>
      </c>
      <c r="C6" s="1">
        <v>1547000</v>
      </c>
      <c r="D6" s="1">
        <v>1488369</v>
      </c>
      <c r="E6" s="1">
        <v>1523124</v>
      </c>
      <c r="F6" s="11">
        <f>SUM(B6:E6)</f>
        <v>5608747</v>
      </c>
    </row>
    <row r="7" spans="1:6" x14ac:dyDescent="0.25">
      <c r="A7" s="4" t="s">
        <v>8</v>
      </c>
      <c r="B7" s="1">
        <v>1524294</v>
      </c>
      <c r="C7" s="1">
        <v>1685548</v>
      </c>
      <c r="D7" s="1">
        <v>1599854</v>
      </c>
      <c r="E7" s="1">
        <v>1789552</v>
      </c>
      <c r="F7" s="11">
        <f>SUM(B7:E7)</f>
        <v>6599248</v>
      </c>
    </row>
    <row r="8" spans="1:6" x14ac:dyDescent="0.25">
      <c r="A8" s="4" t="s">
        <v>9</v>
      </c>
      <c r="B8" s="1">
        <v>3521487</v>
      </c>
      <c r="C8" s="1">
        <v>2985448</v>
      </c>
      <c r="D8" s="1">
        <v>2741221</v>
      </c>
      <c r="E8" s="1">
        <v>2521447</v>
      </c>
      <c r="F8" s="11">
        <f>SUM(B8:E8)</f>
        <v>11769603</v>
      </c>
    </row>
    <row r="9" spans="1:6" x14ac:dyDescent="0.25">
      <c r="A9" s="2" t="s">
        <v>10</v>
      </c>
      <c r="B9" s="11">
        <f>SUM(B6:B8)</f>
        <v>6096035</v>
      </c>
      <c r="C9" s="11">
        <f>SUM(C6:C8)</f>
        <v>6217996</v>
      </c>
      <c r="D9" s="11">
        <f>SUM(D6:D8)</f>
        <v>5829444</v>
      </c>
      <c r="E9" s="11">
        <f>SUM(E6:E8)</f>
        <v>5834123</v>
      </c>
      <c r="F9" s="11">
        <f>SUM(B9:E9)</f>
        <v>23977598</v>
      </c>
    </row>
    <row r="10" spans="1:6" x14ac:dyDescent="0.25">
      <c r="B10" s="1"/>
      <c r="C10" s="1"/>
      <c r="D10" s="1"/>
      <c r="E10" s="1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73C26-6337-4A86-94A8-2884EDC6C158}">
  <dimension ref="A1:G22"/>
  <sheetViews>
    <sheetView workbookViewId="0">
      <selection activeCell="G11" sqref="G11"/>
    </sheetView>
  </sheetViews>
  <sheetFormatPr defaultRowHeight="15" x14ac:dyDescent="0.25"/>
  <cols>
    <col min="1" max="1" width="31.7109375" customWidth="1"/>
    <col min="2" max="4" width="11.7109375" customWidth="1"/>
    <col min="5" max="7" width="10.7109375" customWidth="1"/>
  </cols>
  <sheetData>
    <row r="1" spans="1:7" ht="18.75" x14ac:dyDescent="0.3">
      <c r="A1" s="3" t="s">
        <v>0</v>
      </c>
    </row>
    <row r="2" spans="1:7" x14ac:dyDescent="0.25">
      <c r="A2" s="2" t="s">
        <v>11</v>
      </c>
    </row>
    <row r="5" spans="1:7" ht="15.75" x14ac:dyDescent="0.25">
      <c r="A5" s="2" t="s">
        <v>12</v>
      </c>
      <c r="B5" s="15">
        <v>0.12</v>
      </c>
    </row>
    <row r="7" spans="1:7" x14ac:dyDescent="0.25">
      <c r="E7" s="2" t="s">
        <v>13</v>
      </c>
    </row>
    <row r="8" spans="1:7" x14ac:dyDescent="0.25">
      <c r="B8" s="6" t="s">
        <v>14</v>
      </c>
      <c r="C8" s="6"/>
      <c r="D8" s="6" t="s">
        <v>15</v>
      </c>
      <c r="E8" s="7" t="s">
        <v>16</v>
      </c>
      <c r="F8" s="8" t="s">
        <v>17</v>
      </c>
      <c r="G8" s="8" t="s">
        <v>18</v>
      </c>
    </row>
    <row r="9" spans="1:7" x14ac:dyDescent="0.25">
      <c r="A9" s="2" t="s">
        <v>19</v>
      </c>
      <c r="B9" s="5" t="s">
        <v>20</v>
      </c>
      <c r="C9" s="5" t="s">
        <v>20</v>
      </c>
      <c r="D9" s="5" t="s">
        <v>20</v>
      </c>
      <c r="E9" s="9">
        <v>0.05</v>
      </c>
      <c r="F9" s="9">
        <v>0.12</v>
      </c>
      <c r="G9" s="9">
        <v>0.15</v>
      </c>
    </row>
    <row r="11" spans="1:7" x14ac:dyDescent="0.25">
      <c r="A11" t="s">
        <v>21</v>
      </c>
      <c r="B11" s="10">
        <v>234.5</v>
      </c>
      <c r="C11" s="12">
        <f>B11*$B$5</f>
        <v>28.14</v>
      </c>
      <c r="D11" s="13">
        <f>B11+C11</f>
        <v>262.64</v>
      </c>
      <c r="E11" s="14">
        <f>$D11*(1-E$9)</f>
        <v>249.50799999999998</v>
      </c>
      <c r="F11" s="14">
        <f t="shared" ref="F11:G22" si="0">$D11*(1-F$9)</f>
        <v>231.1232</v>
      </c>
      <c r="G11" s="14">
        <f t="shared" si="0"/>
        <v>223.24399999999997</v>
      </c>
    </row>
    <row r="12" spans="1:7" x14ac:dyDescent="0.25">
      <c r="A12" t="s">
        <v>22</v>
      </c>
      <c r="B12" s="10">
        <v>344.55</v>
      </c>
      <c r="C12" s="12">
        <f t="shared" ref="C12:C22" si="1">B12*$B$5</f>
        <v>41.345999999999997</v>
      </c>
      <c r="D12" s="13">
        <f t="shared" ref="D12:D22" si="2">B12+C12</f>
        <v>385.89600000000002</v>
      </c>
      <c r="E12" s="14">
        <f t="shared" ref="E12:E22" si="3">$D12*(1-E$9)</f>
        <v>366.60120000000001</v>
      </c>
      <c r="F12" s="14">
        <f t="shared" si="0"/>
        <v>339.58848</v>
      </c>
      <c r="G12" s="14">
        <f t="shared" si="0"/>
        <v>328.01159999999999</v>
      </c>
    </row>
    <row r="13" spans="1:7" x14ac:dyDescent="0.25">
      <c r="A13" t="s">
        <v>23</v>
      </c>
      <c r="B13" s="10">
        <v>1245.5</v>
      </c>
      <c r="C13" s="12">
        <f t="shared" si="1"/>
        <v>149.46</v>
      </c>
      <c r="D13" s="13">
        <f t="shared" si="2"/>
        <v>1394.96</v>
      </c>
      <c r="E13" s="14">
        <f t="shared" si="3"/>
        <v>1325.212</v>
      </c>
      <c r="F13" s="14">
        <f t="shared" si="0"/>
        <v>1227.5648000000001</v>
      </c>
      <c r="G13" s="14">
        <f t="shared" si="0"/>
        <v>1185.7159999999999</v>
      </c>
    </row>
    <row r="14" spans="1:7" x14ac:dyDescent="0.25">
      <c r="A14" t="s">
        <v>24</v>
      </c>
      <c r="B14" s="10">
        <v>13455</v>
      </c>
      <c r="C14" s="12">
        <f t="shared" si="1"/>
        <v>1614.6</v>
      </c>
      <c r="D14" s="13">
        <f t="shared" si="2"/>
        <v>15069.6</v>
      </c>
      <c r="E14" s="14">
        <f t="shared" si="3"/>
        <v>14316.119999999999</v>
      </c>
      <c r="F14" s="14">
        <f t="shared" si="0"/>
        <v>13261.248</v>
      </c>
      <c r="G14" s="14">
        <f t="shared" si="0"/>
        <v>12809.16</v>
      </c>
    </row>
    <row r="15" spans="1:7" x14ac:dyDescent="0.25">
      <c r="A15" t="s">
        <v>25</v>
      </c>
      <c r="B15" s="10">
        <v>112.34</v>
      </c>
      <c r="C15" s="12">
        <f t="shared" si="1"/>
        <v>13.4808</v>
      </c>
      <c r="D15" s="13">
        <f t="shared" si="2"/>
        <v>125.82080000000001</v>
      </c>
      <c r="E15" s="14">
        <f t="shared" si="3"/>
        <v>119.52976</v>
      </c>
      <c r="F15" s="14">
        <f t="shared" si="0"/>
        <v>110.72230400000001</v>
      </c>
      <c r="G15" s="14">
        <f t="shared" si="0"/>
        <v>106.94768000000001</v>
      </c>
    </row>
    <row r="16" spans="1:7" x14ac:dyDescent="0.25">
      <c r="A16" t="s">
        <v>26</v>
      </c>
      <c r="B16" s="10">
        <v>135.6</v>
      </c>
      <c r="C16" s="12">
        <f t="shared" si="1"/>
        <v>16.271999999999998</v>
      </c>
      <c r="D16" s="13">
        <f t="shared" si="2"/>
        <v>151.87199999999999</v>
      </c>
      <c r="E16" s="14">
        <f t="shared" si="3"/>
        <v>144.27839999999998</v>
      </c>
      <c r="F16" s="14">
        <f t="shared" si="0"/>
        <v>133.64735999999999</v>
      </c>
      <c r="G16" s="14">
        <f t="shared" si="0"/>
        <v>129.09119999999999</v>
      </c>
    </row>
    <row r="17" spans="1:7" x14ac:dyDescent="0.25">
      <c r="A17" t="s">
        <v>27</v>
      </c>
      <c r="B17" s="10">
        <v>166.7</v>
      </c>
      <c r="C17" s="12">
        <f t="shared" si="1"/>
        <v>20.003999999999998</v>
      </c>
      <c r="D17" s="13">
        <f t="shared" si="2"/>
        <v>186.70399999999998</v>
      </c>
      <c r="E17" s="14">
        <f t="shared" si="3"/>
        <v>177.36879999999996</v>
      </c>
      <c r="F17" s="14">
        <f t="shared" si="0"/>
        <v>164.29951999999997</v>
      </c>
      <c r="G17" s="14">
        <f t="shared" si="0"/>
        <v>158.69839999999999</v>
      </c>
    </row>
    <row r="18" spans="1:7" x14ac:dyDescent="0.25">
      <c r="A18" t="s">
        <v>28</v>
      </c>
      <c r="B18" s="10">
        <v>198</v>
      </c>
      <c r="C18" s="12">
        <f t="shared" si="1"/>
        <v>23.759999999999998</v>
      </c>
      <c r="D18" s="13">
        <f t="shared" si="2"/>
        <v>221.76</v>
      </c>
      <c r="E18" s="14">
        <f t="shared" si="3"/>
        <v>210.67199999999997</v>
      </c>
      <c r="F18" s="14">
        <f t="shared" si="0"/>
        <v>195.14879999999999</v>
      </c>
      <c r="G18" s="14">
        <f t="shared" si="0"/>
        <v>188.49599999999998</v>
      </c>
    </row>
    <row r="19" spans="1:7" x14ac:dyDescent="0.25">
      <c r="A19" t="s">
        <v>29</v>
      </c>
      <c r="B19" s="10">
        <v>566.79999999999995</v>
      </c>
      <c r="C19" s="12">
        <f t="shared" si="1"/>
        <v>68.015999999999991</v>
      </c>
      <c r="D19" s="13">
        <f t="shared" si="2"/>
        <v>634.81599999999992</v>
      </c>
      <c r="E19" s="14">
        <f t="shared" si="3"/>
        <v>603.07519999999988</v>
      </c>
      <c r="F19" s="14">
        <f t="shared" si="0"/>
        <v>558.63807999999995</v>
      </c>
      <c r="G19" s="14">
        <f t="shared" si="0"/>
        <v>539.59359999999992</v>
      </c>
    </row>
    <row r="20" spans="1:7" x14ac:dyDescent="0.25">
      <c r="A20" t="s">
        <v>30</v>
      </c>
      <c r="B20" s="10">
        <v>655.34</v>
      </c>
      <c r="C20" s="12">
        <f t="shared" si="1"/>
        <v>78.640799999999999</v>
      </c>
      <c r="D20" s="13">
        <f t="shared" si="2"/>
        <v>733.98080000000004</v>
      </c>
      <c r="E20" s="14">
        <f t="shared" si="3"/>
        <v>697.28175999999996</v>
      </c>
      <c r="F20" s="14">
        <f t="shared" si="0"/>
        <v>645.9031040000001</v>
      </c>
      <c r="G20" s="14">
        <f t="shared" si="0"/>
        <v>623.88368000000003</v>
      </c>
    </row>
    <row r="21" spans="1:7" x14ac:dyDescent="0.25">
      <c r="A21" t="s">
        <v>31</v>
      </c>
      <c r="B21" s="10">
        <v>788.9</v>
      </c>
      <c r="C21" s="12">
        <f t="shared" si="1"/>
        <v>94.667999999999992</v>
      </c>
      <c r="D21" s="13">
        <f t="shared" si="2"/>
        <v>883.56799999999998</v>
      </c>
      <c r="E21" s="14">
        <f t="shared" si="3"/>
        <v>839.38959999999997</v>
      </c>
      <c r="F21" s="14">
        <f t="shared" si="0"/>
        <v>777.53984000000003</v>
      </c>
      <c r="G21" s="14">
        <f t="shared" si="0"/>
        <v>751.03279999999995</v>
      </c>
    </row>
    <row r="22" spans="1:7" x14ac:dyDescent="0.25">
      <c r="A22" t="s">
        <v>32</v>
      </c>
      <c r="B22" s="10">
        <v>1255</v>
      </c>
      <c r="C22" s="12">
        <f t="shared" si="1"/>
        <v>150.6</v>
      </c>
      <c r="D22" s="13">
        <f t="shared" si="2"/>
        <v>1405.6</v>
      </c>
      <c r="E22" s="14">
        <f t="shared" si="3"/>
        <v>1335.32</v>
      </c>
      <c r="F22" s="14">
        <f t="shared" si="0"/>
        <v>1236.9279999999999</v>
      </c>
      <c r="G22" s="14">
        <f t="shared" si="0"/>
        <v>1194.76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4F60A-41B3-4A3D-A8AD-79FF06541360}">
  <dimension ref="A1:D50"/>
  <sheetViews>
    <sheetView topLeftCell="A5" workbookViewId="0">
      <selection activeCell="D11" sqref="D11:D20"/>
    </sheetView>
  </sheetViews>
  <sheetFormatPr defaultRowHeight="15.75" x14ac:dyDescent="0.25"/>
  <cols>
    <col min="1" max="1" width="30" style="21" bestFit="1" customWidth="1"/>
    <col min="2" max="2" width="16.5703125" style="21" bestFit="1" customWidth="1"/>
    <col min="3" max="3" width="12.28515625" style="21" customWidth="1"/>
    <col min="4" max="4" width="14.28515625" style="21" bestFit="1" customWidth="1"/>
    <col min="5" max="16384" width="9.140625" style="21"/>
  </cols>
  <sheetData>
    <row r="1" spans="1:4" s="26" customFormat="1" ht="27" thickBot="1" x14ac:dyDescent="0.45">
      <c r="A1" s="25" t="s">
        <v>42</v>
      </c>
    </row>
    <row r="2" spans="1:4" ht="16.5" thickTop="1" x14ac:dyDescent="0.25"/>
    <row r="3" spans="1:4" ht="23.25" thickBot="1" x14ac:dyDescent="0.35">
      <c r="A3" s="27" t="s">
        <v>43</v>
      </c>
    </row>
    <row r="4" spans="1:4" ht="16.5" thickTop="1" x14ac:dyDescent="0.25">
      <c r="A4" s="21" t="s">
        <v>44</v>
      </c>
      <c r="B4" s="32">
        <v>0.22</v>
      </c>
    </row>
    <row r="5" spans="1:4" x14ac:dyDescent="0.25">
      <c r="A5" s="21" t="s">
        <v>45</v>
      </c>
      <c r="B5" s="35">
        <v>0.2</v>
      </c>
    </row>
    <row r="6" spans="1:4" x14ac:dyDescent="0.25">
      <c r="A6" s="21" t="s">
        <v>46</v>
      </c>
      <c r="B6" s="34">
        <v>0.25</v>
      </c>
    </row>
    <row r="8" spans="1:4" s="26" customFormat="1" ht="26.25" x14ac:dyDescent="0.4">
      <c r="A8" s="28" t="s">
        <v>47</v>
      </c>
    </row>
    <row r="10" spans="1:4" x14ac:dyDescent="0.25">
      <c r="A10" s="21" t="s">
        <v>19</v>
      </c>
      <c r="B10" s="21" t="s">
        <v>48</v>
      </c>
      <c r="C10" s="21" t="s">
        <v>49</v>
      </c>
      <c r="D10" s="21" t="s">
        <v>50</v>
      </c>
    </row>
    <row r="11" spans="1:4" x14ac:dyDescent="0.25">
      <c r="A11" s="21" t="s">
        <v>51</v>
      </c>
      <c r="B11" s="29">
        <v>1162.8800000000001</v>
      </c>
      <c r="C11" s="30">
        <f>B11*GST_Rate_Aus</f>
        <v>255.83360000000002</v>
      </c>
      <c r="D11" s="31">
        <f>B11+C11</f>
        <v>1418.7136</v>
      </c>
    </row>
    <row r="12" spans="1:4" x14ac:dyDescent="0.25">
      <c r="A12" s="21" t="s">
        <v>52</v>
      </c>
      <c r="B12" s="29">
        <v>713</v>
      </c>
      <c r="C12" s="30">
        <f t="shared" ref="C11:C20" si="0">B12*GST_Rate_Aus</f>
        <v>156.86000000000001</v>
      </c>
      <c r="D12" s="31">
        <f t="shared" ref="D12:D20" si="1">B12+C12</f>
        <v>869.86</v>
      </c>
    </row>
    <row r="13" spans="1:4" x14ac:dyDescent="0.25">
      <c r="A13" s="21" t="s">
        <v>53</v>
      </c>
      <c r="B13" s="29">
        <v>808.68000000000006</v>
      </c>
      <c r="C13" s="30">
        <f t="shared" si="0"/>
        <v>177.90960000000001</v>
      </c>
      <c r="D13" s="31">
        <f t="shared" si="1"/>
        <v>986.58960000000002</v>
      </c>
    </row>
    <row r="14" spans="1:4" x14ac:dyDescent="0.25">
      <c r="A14" s="21" t="s">
        <v>54</v>
      </c>
      <c r="B14" s="29">
        <v>470.12</v>
      </c>
      <c r="C14" s="30">
        <f t="shared" si="0"/>
        <v>103.4264</v>
      </c>
      <c r="D14" s="31">
        <f t="shared" si="1"/>
        <v>573.54639999999995</v>
      </c>
    </row>
    <row r="15" spans="1:4" x14ac:dyDescent="0.25">
      <c r="A15" s="21" t="s">
        <v>55</v>
      </c>
      <c r="B15" s="29">
        <v>873.08</v>
      </c>
      <c r="C15" s="30">
        <f t="shared" si="0"/>
        <v>192.07760000000002</v>
      </c>
      <c r="D15" s="31">
        <f t="shared" si="1"/>
        <v>1065.1576</v>
      </c>
    </row>
    <row r="16" spans="1:4" x14ac:dyDescent="0.25">
      <c r="A16" s="21" t="s">
        <v>56</v>
      </c>
      <c r="B16" s="29">
        <v>1052.48</v>
      </c>
      <c r="C16" s="30">
        <f t="shared" si="0"/>
        <v>231.54560000000001</v>
      </c>
      <c r="D16" s="31">
        <f t="shared" si="1"/>
        <v>1284.0255999999999</v>
      </c>
    </row>
    <row r="17" spans="1:4" x14ac:dyDescent="0.25">
      <c r="A17" s="21" t="s">
        <v>57</v>
      </c>
      <c r="B17" s="29">
        <v>1311.92</v>
      </c>
      <c r="C17" s="30">
        <f t="shared" si="0"/>
        <v>288.62240000000003</v>
      </c>
      <c r="D17" s="31">
        <f t="shared" si="1"/>
        <v>1600.5424</v>
      </c>
    </row>
    <row r="18" spans="1:4" x14ac:dyDescent="0.25">
      <c r="A18" s="21" t="s">
        <v>58</v>
      </c>
      <c r="B18" s="29">
        <v>701.04000000000008</v>
      </c>
      <c r="C18" s="30">
        <f t="shared" si="0"/>
        <v>154.22880000000001</v>
      </c>
      <c r="D18" s="31">
        <f t="shared" si="1"/>
        <v>855.26880000000006</v>
      </c>
    </row>
    <row r="19" spans="1:4" x14ac:dyDescent="0.25">
      <c r="A19" s="21" t="s">
        <v>59</v>
      </c>
      <c r="B19" s="29">
        <v>972.44</v>
      </c>
      <c r="C19" s="30">
        <f t="shared" si="0"/>
        <v>213.93680000000001</v>
      </c>
      <c r="D19" s="31">
        <f t="shared" si="1"/>
        <v>1186.3768</v>
      </c>
    </row>
    <row r="20" spans="1:4" x14ac:dyDescent="0.25">
      <c r="A20" s="21" t="s">
        <v>60</v>
      </c>
      <c r="B20" s="29">
        <v>1070.8800000000001</v>
      </c>
      <c r="C20" s="30">
        <f t="shared" si="0"/>
        <v>235.59360000000004</v>
      </c>
      <c r="D20" s="31">
        <f t="shared" si="1"/>
        <v>1306.4736000000003</v>
      </c>
    </row>
    <row r="23" spans="1:4" s="26" customFormat="1" ht="26.25" x14ac:dyDescent="0.4">
      <c r="A23" s="28" t="s">
        <v>61</v>
      </c>
    </row>
    <row r="24" spans="1:4" x14ac:dyDescent="0.25">
      <c r="D24" s="17"/>
    </row>
    <row r="25" spans="1:4" x14ac:dyDescent="0.25">
      <c r="A25" s="21" t="s">
        <v>19</v>
      </c>
      <c r="B25" s="21" t="s">
        <v>48</v>
      </c>
      <c r="C25" s="21" t="s">
        <v>49</v>
      </c>
      <c r="D25" s="21" t="s">
        <v>62</v>
      </c>
    </row>
    <row r="26" spans="1:4" x14ac:dyDescent="0.25">
      <c r="A26" s="21" t="s">
        <v>51</v>
      </c>
      <c r="B26" s="29">
        <v>1264</v>
      </c>
      <c r="C26" s="33">
        <f t="shared" ref="C26:C35" si="2">B26*GST_Rate_NZ</f>
        <v>252.8</v>
      </c>
      <c r="D26" s="31">
        <f>B26+C26</f>
        <v>1516.8</v>
      </c>
    </row>
    <row r="27" spans="1:4" x14ac:dyDescent="0.25">
      <c r="A27" s="21" t="s">
        <v>52</v>
      </c>
      <c r="B27" s="29">
        <v>775</v>
      </c>
      <c r="C27" s="33">
        <f t="shared" si="2"/>
        <v>155</v>
      </c>
      <c r="D27" s="31">
        <f t="shared" ref="D27:D35" si="3">B27+C27</f>
        <v>930</v>
      </c>
    </row>
    <row r="28" spans="1:4" x14ac:dyDescent="0.25">
      <c r="A28" s="21" t="s">
        <v>53</v>
      </c>
      <c r="B28" s="29">
        <v>879</v>
      </c>
      <c r="C28" s="33">
        <f t="shared" si="2"/>
        <v>175.8</v>
      </c>
      <c r="D28" s="31">
        <f t="shared" si="3"/>
        <v>1054.8</v>
      </c>
    </row>
    <row r="29" spans="1:4" x14ac:dyDescent="0.25">
      <c r="A29" s="21" t="s">
        <v>54</v>
      </c>
      <c r="B29" s="29">
        <v>511</v>
      </c>
      <c r="C29" s="33">
        <f t="shared" si="2"/>
        <v>102.2</v>
      </c>
      <c r="D29" s="31">
        <f t="shared" si="3"/>
        <v>613.20000000000005</v>
      </c>
    </row>
    <row r="30" spans="1:4" x14ac:dyDescent="0.25">
      <c r="A30" s="21" t="s">
        <v>55</v>
      </c>
      <c r="B30" s="29">
        <v>949</v>
      </c>
      <c r="C30" s="33">
        <f t="shared" si="2"/>
        <v>189.8</v>
      </c>
      <c r="D30" s="31">
        <f t="shared" si="3"/>
        <v>1138.8</v>
      </c>
    </row>
    <row r="31" spans="1:4" x14ac:dyDescent="0.25">
      <c r="A31" s="21" t="s">
        <v>56</v>
      </c>
      <c r="B31" s="29">
        <v>1144</v>
      </c>
      <c r="C31" s="33">
        <f t="shared" si="2"/>
        <v>228.8</v>
      </c>
      <c r="D31" s="31">
        <f t="shared" si="3"/>
        <v>1372.8</v>
      </c>
    </row>
    <row r="32" spans="1:4" x14ac:dyDescent="0.25">
      <c r="A32" s="21" t="s">
        <v>57</v>
      </c>
      <c r="B32" s="29">
        <v>1426</v>
      </c>
      <c r="C32" s="33">
        <f t="shared" si="2"/>
        <v>285.2</v>
      </c>
      <c r="D32" s="31">
        <f t="shared" si="3"/>
        <v>1711.2</v>
      </c>
    </row>
    <row r="33" spans="1:4" x14ac:dyDescent="0.25">
      <c r="A33" s="21" t="s">
        <v>58</v>
      </c>
      <c r="B33" s="29">
        <v>762</v>
      </c>
      <c r="C33" s="33">
        <f t="shared" si="2"/>
        <v>152.4</v>
      </c>
      <c r="D33" s="31">
        <f t="shared" si="3"/>
        <v>914.4</v>
      </c>
    </row>
    <row r="34" spans="1:4" x14ac:dyDescent="0.25">
      <c r="A34" s="21" t="s">
        <v>59</v>
      </c>
      <c r="B34" s="29">
        <v>1057</v>
      </c>
      <c r="C34" s="33">
        <f t="shared" si="2"/>
        <v>211.4</v>
      </c>
      <c r="D34" s="31">
        <f t="shared" si="3"/>
        <v>1268.4000000000001</v>
      </c>
    </row>
    <row r="35" spans="1:4" x14ac:dyDescent="0.25">
      <c r="A35" s="21" t="s">
        <v>60</v>
      </c>
      <c r="B35" s="29">
        <v>1164</v>
      </c>
      <c r="C35" s="33">
        <f t="shared" si="2"/>
        <v>232.8</v>
      </c>
      <c r="D35" s="31">
        <f t="shared" si="3"/>
        <v>1396.8</v>
      </c>
    </row>
    <row r="38" spans="1:4" s="26" customFormat="1" ht="26.25" x14ac:dyDescent="0.4">
      <c r="A38" s="28" t="s">
        <v>63</v>
      </c>
    </row>
    <row r="40" spans="1:4" x14ac:dyDescent="0.25">
      <c r="A40" s="21" t="s">
        <v>19</v>
      </c>
      <c r="B40" s="21" t="s">
        <v>48</v>
      </c>
      <c r="C40" s="21" t="s">
        <v>49</v>
      </c>
      <c r="D40" s="21" t="s">
        <v>62</v>
      </c>
    </row>
    <row r="41" spans="1:4" x14ac:dyDescent="0.25">
      <c r="A41" s="21" t="s">
        <v>51</v>
      </c>
      <c r="B41" s="40">
        <v>556.16</v>
      </c>
      <c r="C41" s="36">
        <f t="shared" ref="C41:C50" si="4">B41*GST_Rate_UK</f>
        <v>139.04</v>
      </c>
      <c r="D41" s="31">
        <f>B41+C41</f>
        <v>695.19999999999993</v>
      </c>
    </row>
    <row r="42" spans="1:4" x14ac:dyDescent="0.25">
      <c r="A42" s="21" t="s">
        <v>52</v>
      </c>
      <c r="B42" s="40">
        <v>341</v>
      </c>
      <c r="C42" s="36">
        <f t="shared" si="4"/>
        <v>85.25</v>
      </c>
      <c r="D42" s="31">
        <f t="shared" ref="D42:D50" si="5">B42+C42</f>
        <v>426.25</v>
      </c>
    </row>
    <row r="43" spans="1:4" x14ac:dyDescent="0.25">
      <c r="A43" s="21" t="s">
        <v>53</v>
      </c>
      <c r="B43" s="40">
        <v>386.76</v>
      </c>
      <c r="C43" s="36">
        <f t="shared" si="4"/>
        <v>96.69</v>
      </c>
      <c r="D43" s="31">
        <f t="shared" si="5"/>
        <v>483.45</v>
      </c>
    </row>
    <row r="44" spans="1:4" x14ac:dyDescent="0.25">
      <c r="A44" s="21" t="s">
        <v>54</v>
      </c>
      <c r="B44" s="40">
        <v>224.84</v>
      </c>
      <c r="C44" s="36">
        <f t="shared" si="4"/>
        <v>56.21</v>
      </c>
      <c r="D44" s="31">
        <f t="shared" si="5"/>
        <v>281.05</v>
      </c>
    </row>
    <row r="45" spans="1:4" x14ac:dyDescent="0.25">
      <c r="A45" s="21" t="s">
        <v>55</v>
      </c>
      <c r="B45" s="40">
        <v>417.56</v>
      </c>
      <c r="C45" s="36">
        <f t="shared" si="4"/>
        <v>104.39</v>
      </c>
      <c r="D45" s="31">
        <f t="shared" si="5"/>
        <v>521.95000000000005</v>
      </c>
    </row>
    <row r="46" spans="1:4" x14ac:dyDescent="0.25">
      <c r="A46" s="21" t="s">
        <v>56</v>
      </c>
      <c r="B46" s="40">
        <v>503.36</v>
      </c>
      <c r="C46" s="36">
        <f t="shared" si="4"/>
        <v>125.84</v>
      </c>
      <c r="D46" s="31">
        <f t="shared" si="5"/>
        <v>629.20000000000005</v>
      </c>
    </row>
    <row r="47" spans="1:4" x14ac:dyDescent="0.25">
      <c r="A47" s="21" t="s">
        <v>57</v>
      </c>
      <c r="B47" s="40">
        <v>627.44000000000005</v>
      </c>
      <c r="C47" s="36">
        <f t="shared" si="4"/>
        <v>156.86000000000001</v>
      </c>
      <c r="D47" s="31">
        <f t="shared" si="5"/>
        <v>784.30000000000007</v>
      </c>
    </row>
    <row r="48" spans="1:4" x14ac:dyDescent="0.25">
      <c r="A48" s="21" t="s">
        <v>58</v>
      </c>
      <c r="B48" s="40">
        <v>335.28000000000003</v>
      </c>
      <c r="C48" s="36">
        <f t="shared" si="4"/>
        <v>83.820000000000007</v>
      </c>
      <c r="D48" s="31">
        <f t="shared" si="5"/>
        <v>419.1</v>
      </c>
    </row>
    <row r="49" spans="1:4" x14ac:dyDescent="0.25">
      <c r="A49" s="21" t="s">
        <v>59</v>
      </c>
      <c r="B49" s="40">
        <v>465.08</v>
      </c>
      <c r="C49" s="36">
        <f t="shared" si="4"/>
        <v>116.27</v>
      </c>
      <c r="D49" s="31">
        <f t="shared" si="5"/>
        <v>581.35</v>
      </c>
    </row>
    <row r="50" spans="1:4" x14ac:dyDescent="0.25">
      <c r="A50" s="21" t="s">
        <v>60</v>
      </c>
      <c r="B50" s="40">
        <v>512.16</v>
      </c>
      <c r="C50" s="36">
        <f t="shared" si="4"/>
        <v>128.04</v>
      </c>
      <c r="D50" s="31">
        <f t="shared" si="5"/>
        <v>640.19999999999993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899CF-ED5C-4302-A9E8-6238B9E12F21}">
  <dimension ref="A3:G33"/>
  <sheetViews>
    <sheetView tabSelected="1" workbookViewId="0">
      <selection activeCell="B3" sqref="B3"/>
    </sheetView>
  </sheetViews>
  <sheetFormatPr defaultRowHeight="18.75" x14ac:dyDescent="0.3"/>
  <cols>
    <col min="1" max="1" width="29.7109375" style="19" bestFit="1" customWidth="1"/>
    <col min="2" max="5" width="16.85546875" style="19" customWidth="1"/>
    <col min="6" max="6" width="9.140625" style="19"/>
    <col min="7" max="7" width="11.5703125" style="19" customWidth="1"/>
    <col min="8" max="16384" width="9.140625" style="19"/>
  </cols>
  <sheetData>
    <row r="3" spans="1:7" ht="19.5" thickBot="1" x14ac:dyDescent="0.35">
      <c r="A3" s="16" t="s">
        <v>33</v>
      </c>
      <c r="B3" s="37">
        <f>SUM(Sales_Aus)</f>
        <v>11146.554400000001</v>
      </c>
      <c r="C3" s="17"/>
      <c r="D3" s="18"/>
      <c r="E3" s="18"/>
    </row>
    <row r="4" spans="1:7" ht="20.25" thickTop="1" thickBot="1" x14ac:dyDescent="0.35">
      <c r="A4" s="16" t="s">
        <v>34</v>
      </c>
      <c r="B4" s="38">
        <f>SUM(Sales_NZ)</f>
        <v>11917.199999999999</v>
      </c>
      <c r="C4" s="17"/>
      <c r="D4" s="20"/>
      <c r="E4" s="20"/>
    </row>
    <row r="5" spans="1:7" ht="20.25" thickTop="1" thickBot="1" x14ac:dyDescent="0.35">
      <c r="A5" s="16" t="s">
        <v>35</v>
      </c>
      <c r="B5" s="39">
        <f>SUM(Sales_UK)</f>
        <v>5462.05</v>
      </c>
      <c r="C5" s="17"/>
      <c r="D5" s="20"/>
      <c r="E5" s="20"/>
    </row>
    <row r="6" spans="1:7" ht="19.5" thickTop="1" x14ac:dyDescent="0.3">
      <c r="A6" s="21"/>
      <c r="B6" s="21"/>
      <c r="C6" s="21"/>
      <c r="D6" s="20"/>
      <c r="E6" s="20"/>
    </row>
    <row r="7" spans="1:7" x14ac:dyDescent="0.3">
      <c r="A7" s="22"/>
      <c r="B7" s="20"/>
      <c r="C7" s="20"/>
      <c r="D7" s="20"/>
      <c r="E7" s="20"/>
    </row>
    <row r="8" spans="1:7" ht="19.5" thickBot="1" x14ac:dyDescent="0.35">
      <c r="A8" s="16" t="s">
        <v>36</v>
      </c>
      <c r="B8" s="37">
        <f>AVERAGE(Sales_Aus)</f>
        <v>1114.65544</v>
      </c>
      <c r="C8" s="20"/>
      <c r="D8" s="20"/>
      <c r="E8" s="20"/>
    </row>
    <row r="9" spans="1:7" ht="20.25" thickTop="1" thickBot="1" x14ac:dyDescent="0.35">
      <c r="A9" s="16" t="s">
        <v>37</v>
      </c>
      <c r="B9" s="38">
        <f>AVERAGE(Sales_NZ)</f>
        <v>1191.7199999999998</v>
      </c>
      <c r="C9" s="20"/>
      <c r="D9" s="20"/>
      <c r="E9" s="20"/>
    </row>
    <row r="10" spans="1:7" ht="20.25" thickTop="1" thickBot="1" x14ac:dyDescent="0.35">
      <c r="A10" s="16" t="s">
        <v>38</v>
      </c>
      <c r="B10" s="39">
        <f>AVERAGE(Sales_UK)</f>
        <v>546.20500000000004</v>
      </c>
      <c r="C10" s="20"/>
      <c r="D10" s="20"/>
      <c r="E10" s="20"/>
    </row>
    <row r="11" spans="1:7" ht="19.5" thickTop="1" x14ac:dyDescent="0.3">
      <c r="A11" s="22"/>
      <c r="B11" s="20"/>
      <c r="C11" s="20"/>
      <c r="D11" s="20"/>
      <c r="E11" s="20"/>
    </row>
    <row r="12" spans="1:7" x14ac:dyDescent="0.3">
      <c r="A12" s="22"/>
      <c r="B12" s="20"/>
      <c r="C12" s="20"/>
      <c r="D12" s="20"/>
      <c r="E12" s="20"/>
    </row>
    <row r="13" spans="1:7" ht="19.5" thickBot="1" x14ac:dyDescent="0.35">
      <c r="A13" s="16" t="s">
        <v>39</v>
      </c>
      <c r="B13" s="37">
        <f>MAX(Sales_Aus)</f>
        <v>1600.5424</v>
      </c>
      <c r="C13" s="20"/>
      <c r="D13" s="20"/>
      <c r="E13" s="20"/>
    </row>
    <row r="14" spans="1:7" s="23" customFormat="1" ht="20.25" thickTop="1" thickBot="1" x14ac:dyDescent="0.35">
      <c r="A14" s="16" t="s">
        <v>40</v>
      </c>
      <c r="B14" s="38">
        <f>MAX(Sales_NZ)</f>
        <v>1711.2</v>
      </c>
      <c r="C14" s="20"/>
      <c r="D14" s="20"/>
      <c r="E14" s="20"/>
      <c r="F14" s="19"/>
      <c r="G14" s="19"/>
    </row>
    <row r="15" spans="1:7" s="23" customFormat="1" ht="20.25" thickTop="1" thickBot="1" x14ac:dyDescent="0.35">
      <c r="A15" s="16" t="s">
        <v>41</v>
      </c>
      <c r="B15" s="39">
        <f>MAX(Sales_UK)</f>
        <v>784.30000000000007</v>
      </c>
      <c r="C15" s="20"/>
      <c r="D15" s="20"/>
      <c r="E15" s="20"/>
      <c r="F15" s="19"/>
      <c r="G15" s="19"/>
    </row>
    <row r="16" spans="1:7" ht="19.5" thickTop="1" x14ac:dyDescent="0.3">
      <c r="A16" s="22"/>
      <c r="B16" s="20"/>
      <c r="C16" s="20"/>
      <c r="D16" s="20"/>
      <c r="E16" s="20"/>
    </row>
    <row r="17" spans="1:5" x14ac:dyDescent="0.3">
      <c r="A17" s="22"/>
      <c r="B17" s="20"/>
      <c r="C17" s="20"/>
      <c r="D17" s="20"/>
      <c r="E17" s="20"/>
    </row>
    <row r="18" spans="1:5" x14ac:dyDescent="0.3">
      <c r="A18" s="22"/>
      <c r="B18" s="20"/>
      <c r="C18" s="20"/>
      <c r="D18" s="20"/>
      <c r="E18" s="20"/>
    </row>
    <row r="19" spans="1:5" x14ac:dyDescent="0.3">
      <c r="A19" s="22"/>
      <c r="B19" s="20"/>
      <c r="C19" s="20"/>
      <c r="D19" s="20"/>
      <c r="E19" s="20"/>
    </row>
    <row r="20" spans="1:5" x14ac:dyDescent="0.3">
      <c r="A20" s="22"/>
      <c r="B20" s="20"/>
      <c r="C20" s="20"/>
      <c r="D20" s="20"/>
      <c r="E20" s="20"/>
    </row>
    <row r="21" spans="1:5" x14ac:dyDescent="0.3">
      <c r="A21" s="22"/>
      <c r="B21" s="20"/>
      <c r="C21" s="20"/>
      <c r="D21" s="20"/>
      <c r="E21" s="20"/>
    </row>
    <row r="22" spans="1:5" x14ac:dyDescent="0.3">
      <c r="A22" s="24"/>
      <c r="B22" s="24"/>
      <c r="C22" s="24"/>
      <c r="D22" s="24"/>
      <c r="E22" s="24"/>
    </row>
    <row r="23" spans="1:5" x14ac:dyDescent="0.3">
      <c r="A23" s="24"/>
      <c r="B23" s="24"/>
      <c r="C23" s="24"/>
      <c r="D23" s="24"/>
      <c r="E23" s="24"/>
    </row>
    <row r="24" spans="1:5" x14ac:dyDescent="0.3">
      <c r="A24" s="24"/>
      <c r="B24" s="24"/>
      <c r="C24" s="24"/>
      <c r="D24" s="24"/>
      <c r="E24" s="24"/>
    </row>
    <row r="25" spans="1:5" x14ac:dyDescent="0.3">
      <c r="A25" s="24"/>
      <c r="B25" s="24"/>
      <c r="C25" s="24"/>
      <c r="D25" s="24"/>
      <c r="E25" s="24"/>
    </row>
    <row r="26" spans="1:5" x14ac:dyDescent="0.3">
      <c r="A26" s="24"/>
      <c r="B26" s="24"/>
      <c r="C26" s="24"/>
      <c r="D26" s="24"/>
      <c r="E26" s="24"/>
    </row>
    <row r="27" spans="1:5" x14ac:dyDescent="0.3">
      <c r="A27" s="24"/>
      <c r="B27" s="24"/>
      <c r="C27" s="24"/>
      <c r="D27" s="24"/>
      <c r="E27" s="24"/>
    </row>
    <row r="28" spans="1:5" x14ac:dyDescent="0.3">
      <c r="A28" s="24"/>
      <c r="B28" s="24"/>
      <c r="C28" s="24"/>
      <c r="D28" s="24"/>
      <c r="E28" s="24"/>
    </row>
    <row r="29" spans="1:5" x14ac:dyDescent="0.3">
      <c r="A29" s="24"/>
      <c r="B29" s="24"/>
      <c r="C29" s="24"/>
      <c r="D29" s="24"/>
      <c r="E29" s="24"/>
    </row>
    <row r="30" spans="1:5" x14ac:dyDescent="0.3">
      <c r="A30" s="24"/>
      <c r="B30" s="24"/>
      <c r="C30" s="24"/>
      <c r="D30" s="24"/>
      <c r="E30" s="24"/>
    </row>
    <row r="31" spans="1:5" x14ac:dyDescent="0.3">
      <c r="A31" s="24"/>
      <c r="B31" s="24"/>
      <c r="C31" s="24"/>
      <c r="D31" s="24"/>
      <c r="E31" s="24"/>
    </row>
    <row r="32" spans="1:5" x14ac:dyDescent="0.3">
      <c r="A32" s="24"/>
      <c r="B32" s="24"/>
      <c r="C32" s="24"/>
      <c r="D32" s="24"/>
      <c r="E32" s="24"/>
    </row>
    <row r="33" spans="1:5" x14ac:dyDescent="0.3">
      <c r="A33" s="24"/>
      <c r="B33" s="24"/>
      <c r="C33" s="24"/>
      <c r="D33" s="24"/>
      <c r="E33" s="2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Relative Ref</vt:lpstr>
      <vt:lpstr>Absolute &amp; Mixed Ref</vt:lpstr>
      <vt:lpstr>Sales</vt:lpstr>
      <vt:lpstr>Summary</vt:lpstr>
      <vt:lpstr>GST_Rate_Aus</vt:lpstr>
      <vt:lpstr>GST_Rate_NZ</vt:lpstr>
      <vt:lpstr>GST_Rate_UK</vt:lpstr>
      <vt:lpstr>Sales_Aus</vt:lpstr>
      <vt:lpstr>Sales_NZ</vt:lpstr>
      <vt:lpstr>Sales_UK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Watsonia Publishing</dc:creator>
  <cp:lastModifiedBy>Deepika Flavia</cp:lastModifiedBy>
  <dcterms:created xsi:type="dcterms:W3CDTF">2010-06-01T03:34:47Z</dcterms:created>
  <dcterms:modified xsi:type="dcterms:W3CDTF">2025-07-03T06:22:43Z</dcterms:modified>
</cp:coreProperties>
</file>